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D7D4D6A-39AE-4062-9C21-8F4A9F1741CD}" xr6:coauthVersionLast="47" xr6:coauthVersionMax="47" xr10:uidLastSave="{00000000-0000-0000-0000-000000000000}"/>
  <bookViews>
    <workbookView xWindow="-120" yWindow="-120" windowWidth="29040" windowHeight="15720" tabRatio="879" firstSheet="1" activeTab="1" xr2:uid="{00000000-000D-0000-FFFF-FFFF00000000}"/>
  </bookViews>
  <sheets>
    <sheet name="hamematakan  " sheetId="24" state="hidden" r:id="rId1"/>
    <sheet name="havelvac 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0">'hamematakan  '!$A$1:$K$31</definedName>
    <definedName name="_xlnm.Print_Area" localSheetId="1">'havelvac '!$A$1:$E$34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24" l="1"/>
  <c r="H11" i="24"/>
  <c r="H12" i="24"/>
  <c r="H13" i="24"/>
  <c r="H14" i="24"/>
  <c r="H15" i="24"/>
  <c r="H16" i="24"/>
  <c r="H17" i="24"/>
  <c r="H18" i="24"/>
  <c r="H19" i="24"/>
  <c r="K19" i="24" s="1"/>
  <c r="H20" i="24"/>
  <c r="K20" i="24" s="1"/>
  <c r="H21" i="24"/>
  <c r="K21" i="24" s="1"/>
  <c r="H22" i="24"/>
  <c r="H23" i="24"/>
  <c r="H24" i="24"/>
  <c r="H25" i="24"/>
  <c r="H9" i="24"/>
  <c r="K11" i="24"/>
  <c r="K13" i="24"/>
  <c r="K14" i="24"/>
  <c r="K16" i="24"/>
  <c r="K17" i="24"/>
  <c r="K18" i="24"/>
  <c r="K22" i="24"/>
  <c r="K9" i="24"/>
  <c r="H26" i="24" l="1"/>
  <c r="C31" i="25"/>
  <c r="E30" i="25"/>
  <c r="E29" i="25"/>
  <c r="E28" i="25"/>
  <c r="E27" i="25"/>
  <c r="E26" i="25"/>
  <c r="E25" i="25"/>
  <c r="E24" i="25"/>
  <c r="E23" i="25"/>
  <c r="E22" i="25"/>
  <c r="E21" i="25"/>
  <c r="E20" i="25"/>
  <c r="E19" i="25"/>
  <c r="E18" i="25"/>
  <c r="E17" i="25"/>
  <c r="E16" i="25"/>
  <c r="E15" i="25"/>
  <c r="E31" i="25" s="1"/>
  <c r="F26" i="24" l="1"/>
  <c r="E26" i="24"/>
  <c r="I23" i="24"/>
  <c r="I26" i="24" s="1"/>
  <c r="K23" i="24"/>
  <c r="I22" i="24"/>
  <c r="J21" i="24"/>
  <c r="I21" i="24"/>
  <c r="J20" i="24"/>
  <c r="I20" i="24"/>
  <c r="J19" i="24"/>
  <c r="I19" i="24"/>
  <c r="J18" i="24"/>
  <c r="I18" i="24"/>
  <c r="J17" i="24"/>
  <c r="I17" i="24"/>
  <c r="J16" i="24"/>
  <c r="I16" i="24"/>
  <c r="J15" i="24"/>
  <c r="I15" i="24"/>
  <c r="J14" i="24"/>
  <c r="I14" i="24"/>
  <c r="J13" i="24"/>
  <c r="I13" i="24"/>
  <c r="I12" i="24"/>
  <c r="J11" i="24"/>
  <c r="I11" i="24"/>
  <c r="J10" i="24"/>
  <c r="I10" i="24"/>
  <c r="J9" i="24"/>
  <c r="I9" i="24"/>
  <c r="K26" i="24" l="1"/>
</calcChain>
</file>

<file path=xl/sharedStrings.xml><?xml version="1.0" encoding="utf-8"?>
<sst xmlns="http://schemas.openxmlformats.org/spreadsheetml/2006/main" count="74" uniqueCount="45">
  <si>
    <t>հ/հ</t>
  </si>
  <si>
    <t>Երևանի քաղաքապետի</t>
  </si>
  <si>
    <t xml:space="preserve">Հաստատված է </t>
  </si>
  <si>
    <t>ԸՆԴԱՄԵՆԸ</t>
  </si>
  <si>
    <t>ԵՐԵՎԱՆԻ ՔԱՂԱՔԱՊԵՏ՝</t>
  </si>
  <si>
    <t>ՏԻԳՐԱՆ ԱՎԻՆՅԱՆ</t>
  </si>
  <si>
    <t>ՀԱՄԵՄԱՏԱԿԱՆ ՏԵՂԵԿԱՆՔ</t>
  </si>
  <si>
    <t>ՀԱՍՏԻՔԱՑՈՒՑԱԿԻ ԵՎ ՊԱՇՏՈՆԱՅԻՆ ԴՐՈՒՅՔԱՉԱՓԵՐԻ</t>
  </si>
  <si>
    <t>դրամ</t>
  </si>
  <si>
    <t>ԳՈՐԾՈՂ</t>
  </si>
  <si>
    <t>ԱՌԱՋԱՐԿՎՈՂ</t>
  </si>
  <si>
    <t>ՏԱՐԲԵՐՈՒԹՅՈՒՆ</t>
  </si>
  <si>
    <t>Հաստիքների անվանումը</t>
  </si>
  <si>
    <t>Հաստիքների քանակը</t>
  </si>
  <si>
    <t>Հաստիքի ամսական պաշտոնային դրույքաչափը</t>
  </si>
  <si>
    <t>Ընդամենն ամսական աշխատավարձը</t>
  </si>
  <si>
    <t>Տնօրեն</t>
  </si>
  <si>
    <t>Տնօրենի խորհրդական</t>
  </si>
  <si>
    <t>Փոխտնօրեն ուսումնական գծով</t>
  </si>
  <si>
    <t>Փոխտնօրեն կազմակերպչական աշխատանքների գծով</t>
  </si>
  <si>
    <t>Գլխավոր հաշվապահ</t>
  </si>
  <si>
    <t>Կադրերի գծով տեսուչ, համակարգչի օպերատոր</t>
  </si>
  <si>
    <t>Տնտեսվար</t>
  </si>
  <si>
    <t>Հաշվետար</t>
  </si>
  <si>
    <t>Էլեկտրիկ</t>
  </si>
  <si>
    <t>Քարտուղար</t>
  </si>
  <si>
    <t>Տեխ. բանվոր-հյուսն</t>
  </si>
  <si>
    <t>Գործիք լարող</t>
  </si>
  <si>
    <t>Գրադարանավար</t>
  </si>
  <si>
    <t>Հավաքարար</t>
  </si>
  <si>
    <t>Պահակ</t>
  </si>
  <si>
    <t>Դռնապան</t>
  </si>
  <si>
    <t>Հնոցապան (սեզոնային)</t>
  </si>
  <si>
    <t>ՏՆՕՐԵՆ`</t>
  </si>
  <si>
    <t>Կ.Ղազարյան</t>
  </si>
  <si>
    <t>ԳԼԽԱՎՈՐ ՀԱՇՎԱՊԱՀ`</t>
  </si>
  <si>
    <t>Ա. ՀԱՐՈՒԹՅՈՒՆՅԱՆ</t>
  </si>
  <si>
    <t>Կ.Տ.</t>
  </si>
  <si>
    <t>_____. _____. 2025 թ.</t>
  </si>
  <si>
    <t>հ. __________- Ա որոշմամբ</t>
  </si>
  <si>
    <t xml:space="preserve">«Ա. ՍՊԵՆԴԻԱՐՅԱՆԻ ԱՆՎԱՆ ԵՐԱԺՇՏԱԿԱՆ ՄԱՍՆԱԳԻՏԱԿԱՆ ԴՊՐՈՑ»
ՀԱՄԱՅՆՔԱՅԻՆ ՈՉ ԱՌԵՎՏՐԱՅԻՆ ԿԱԶՄԱԿԵՐՊՈՒԹՅԱՆ  </t>
  </si>
  <si>
    <t>ՀԱՍՏԻՔԱՑՈՒՑԱԿԸ ԵՎ ՊԱՇՏՈՆԱՅԻՆ ԴՐՈՒՅՔԱՉԱՓԵՐԸ</t>
  </si>
  <si>
    <t>Ընդամենը
 ամսական աշխատավարձը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</si>
  <si>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</si>
  <si>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 xml:space="preserve">Հավելված 31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</si>
</sst>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"/>
    <numFmt numFmtId="165" formatCode="#,##0.0"/>
    <numFmt numFmtId="166" formatCode="#,##0.000"/>
    <numFmt numFmtId="167" formatCode="_(* #,##0.0_);_(* \(#,##0.0\);_(* &quot;-&quot;?_);_(@_)"/>
    <numFmt numFmtId="168" formatCode="#,##0_р_."/>
    <numFmt numFmtId="169" formatCode="_-* #,##0_р_._-;\-* #,##0_р_._-;_-* &quot;-&quot;??_р_._-;_-@_-"/>
  </numFmts>
  <fonts count="43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i/>
      <sz val="10"/>
      <name val="GHEA Grapalat"/>
      <family val="3"/>
    </font>
    <font>
      <sz val="10"/>
      <name val="Arial"/>
    </font>
    <font>
      <i/>
      <sz val="9"/>
      <name val="GHEA Grapalat"/>
      <family val="3"/>
    </font>
    <font>
      <sz val="10"/>
      <name val="Arial"/>
      <charset val="204"/>
    </font>
    <font>
      <sz val="12"/>
      <color indexed="10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4" fillId="0" borderId="0"/>
    <xf numFmtId="0" fontId="36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9" fillId="0" borderId="0" applyFont="0" applyFill="0" applyBorder="0" applyAlignment="0" applyProtection="0"/>
    <xf numFmtId="0" fontId="41" fillId="0" borderId="0"/>
    <xf numFmtId="0" fontId="25" fillId="0" borderId="0"/>
  </cellStyleXfs>
  <cellXfs count="108">
    <xf numFmtId="0" fontId="0" fillId="0" borderId="0" xfId="0"/>
    <xf numFmtId="0" fontId="31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left" vertical="center"/>
      <protection hidden="1"/>
    </xf>
    <xf numFmtId="0" fontId="31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left"/>
      <protection hidden="1"/>
    </xf>
    <xf numFmtId="0" fontId="31" fillId="0" borderId="0" xfId="0" applyFont="1" applyAlignment="1" applyProtection="1">
      <alignment horizontal="right" vertical="center" wrapText="1"/>
      <protection hidden="1"/>
    </xf>
    <xf numFmtId="0" fontId="29" fillId="0" borderId="10" xfId="0" applyFont="1" applyBorder="1" applyAlignment="1" applyProtection="1">
      <alignment vertical="center"/>
      <protection hidden="1"/>
    </xf>
    <xf numFmtId="0" fontId="29" fillId="0" borderId="10" xfId="0" applyFont="1" applyBorder="1" applyAlignment="1" applyProtection="1">
      <alignment horizontal="left" vertical="center"/>
      <protection hidden="1"/>
    </xf>
    <xf numFmtId="0" fontId="28" fillId="0" borderId="10" xfId="0" applyFont="1" applyBorder="1" applyAlignment="1" applyProtection="1">
      <alignment horizontal="center" vertical="center" wrapText="1"/>
      <protection hidden="1"/>
    </xf>
    <xf numFmtId="0" fontId="40" fillId="0" borderId="10" xfId="0" applyFont="1" applyBorder="1" applyAlignment="1" applyProtection="1">
      <alignment horizontal="center" vertical="center" wrapText="1"/>
      <protection hidden="1"/>
    </xf>
    <xf numFmtId="0" fontId="40" fillId="0" borderId="0" xfId="0" applyFont="1" applyAlignment="1" applyProtection="1">
      <alignment horizontal="center" vertical="center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31" fillId="0" borderId="10" xfId="0" applyFont="1" applyBorder="1" applyAlignment="1">
      <alignment vertical="center" wrapText="1"/>
    </xf>
    <xf numFmtId="4" fontId="31" fillId="0" borderId="10" xfId="0" applyNumberFormat="1" applyFont="1" applyBorder="1" applyAlignment="1">
      <alignment horizontal="center" vertical="center" wrapText="1"/>
    </xf>
    <xf numFmtId="3" fontId="31" fillId="0" borderId="10" xfId="0" applyNumberFormat="1" applyFont="1" applyBorder="1" applyAlignment="1">
      <alignment horizontal="center" vertical="center" wrapText="1"/>
    </xf>
    <xf numFmtId="3" fontId="31" fillId="0" borderId="10" xfId="0" applyNumberFormat="1" applyFont="1" applyBorder="1" applyAlignment="1" applyProtection="1">
      <alignment horizontal="center" vertical="center" wrapText="1"/>
      <protection hidden="1"/>
    </xf>
    <xf numFmtId="0" fontId="31" fillId="24" borderId="0" xfId="66" applyFont="1" applyFill="1" applyAlignment="1">
      <alignment horizontal="center" vertical="center"/>
    </xf>
    <xf numFmtId="166" fontId="31" fillId="24" borderId="0" xfId="66" applyNumberFormat="1" applyFont="1" applyFill="1" applyAlignment="1">
      <alignment horizontal="center" vertical="center"/>
    </xf>
    <xf numFmtId="0" fontId="31" fillId="0" borderId="10" xfId="0" applyFont="1" applyBorder="1" applyAlignment="1">
      <alignment horizontal="left" vertical="center" wrapText="1"/>
    </xf>
    <xf numFmtId="3" fontId="31" fillId="0" borderId="11" xfId="0" applyNumberFormat="1" applyFont="1" applyBorder="1" applyAlignment="1">
      <alignment horizontal="center" vertical="center" wrapText="1"/>
    </xf>
    <xf numFmtId="0" fontId="29" fillId="0" borderId="10" xfId="0" applyFont="1" applyBorder="1" applyAlignment="1" applyProtection="1">
      <alignment vertical="center" wrapText="1"/>
      <protection hidden="1"/>
    </xf>
    <xf numFmtId="4" fontId="29" fillId="0" borderId="10" xfId="0" applyNumberFormat="1" applyFont="1" applyBorder="1" applyAlignment="1" applyProtection="1">
      <alignment horizontal="center" vertical="center" wrapText="1"/>
      <protection hidden="1"/>
    </xf>
    <xf numFmtId="3" fontId="29" fillId="0" borderId="10" xfId="0" applyNumberFormat="1" applyFont="1" applyBorder="1" applyAlignment="1" applyProtection="1">
      <alignment horizontal="center" vertical="center" wrapText="1"/>
      <protection hidden="1"/>
    </xf>
    <xf numFmtId="3" fontId="29" fillId="0" borderId="10" xfId="46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vertical="center" wrapText="1"/>
      <protection hidden="1"/>
    </xf>
    <xf numFmtId="3" fontId="29" fillId="0" borderId="0" xfId="0" applyNumberFormat="1" applyFont="1" applyAlignment="1" applyProtection="1">
      <alignment horizontal="center" vertical="center" wrapText="1"/>
      <protection hidden="1"/>
    </xf>
    <xf numFmtId="3" fontId="35" fillId="0" borderId="0" xfId="0" applyNumberFormat="1" applyFont="1" applyAlignment="1" applyProtection="1">
      <alignment horizontal="center" vertical="center" wrapText="1"/>
      <protection hidden="1"/>
    </xf>
    <xf numFmtId="3" fontId="31" fillId="0" borderId="0" xfId="0" applyNumberFormat="1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 wrapText="1"/>
      <protection hidden="1"/>
    </xf>
    <xf numFmtId="167" fontId="31" fillId="0" borderId="0" xfId="0" applyNumberFormat="1" applyFont="1" applyAlignment="1" applyProtection="1">
      <alignment horizontal="center" vertical="center"/>
      <protection hidden="1"/>
    </xf>
    <xf numFmtId="0" fontId="31" fillId="0" borderId="0" xfId="80" applyFont="1" applyAlignment="1">
      <alignment horizontal="center" vertical="center"/>
    </xf>
    <xf numFmtId="0" fontId="29" fillId="0" borderId="0" xfId="50" applyFont="1" applyAlignment="1">
      <alignment horizontal="right" vertical="center"/>
    </xf>
    <xf numFmtId="0" fontId="31" fillId="0" borderId="0" xfId="80" applyFont="1" applyAlignment="1" applyProtection="1">
      <alignment horizontal="right" vertical="center"/>
      <protection locked="0"/>
    </xf>
    <xf numFmtId="0" fontId="31" fillId="0" borderId="0" xfId="50" applyFont="1" applyAlignment="1">
      <alignment vertical="center"/>
    </xf>
    <xf numFmtId="0" fontId="31" fillId="0" borderId="0" xfId="50" applyFont="1" applyAlignment="1">
      <alignment horizontal="center" vertical="center" wrapText="1"/>
    </xf>
    <xf numFmtId="0" fontId="29" fillId="0" borderId="0" xfId="80" applyFont="1" applyAlignment="1">
      <alignment horizontal="center" vertical="center" wrapText="1"/>
    </xf>
    <xf numFmtId="0" fontId="31" fillId="0" borderId="0" xfId="80" applyFont="1"/>
    <xf numFmtId="0" fontId="31" fillId="0" borderId="0" xfId="80" applyFont="1" applyAlignment="1">
      <alignment horizontal="left"/>
    </xf>
    <xf numFmtId="0" fontId="31" fillId="0" borderId="0" xfId="80" applyFont="1" applyAlignment="1">
      <alignment horizontal="right" vertical="center" wrapText="1"/>
    </xf>
    <xf numFmtId="0" fontId="32" fillId="0" borderId="10" xfId="80" applyFont="1" applyBorder="1" applyAlignment="1">
      <alignment horizontal="center" vertical="center" wrapText="1"/>
    </xf>
    <xf numFmtId="168" fontId="32" fillId="0" borderId="0" xfId="80" applyNumberFormat="1" applyFont="1" applyAlignment="1">
      <alignment horizontal="center" vertical="center"/>
    </xf>
    <xf numFmtId="0" fontId="32" fillId="0" borderId="0" xfId="80" applyFont="1" applyAlignment="1">
      <alignment horizontal="center" vertical="center"/>
    </xf>
    <xf numFmtId="0" fontId="38" fillId="0" borderId="10" xfId="80" applyFont="1" applyBorder="1" applyAlignment="1">
      <alignment horizontal="center" vertical="center" wrapText="1"/>
    </xf>
    <xf numFmtId="0" fontId="38" fillId="0" borderId="0" xfId="80" applyFont="1" applyAlignment="1">
      <alignment horizontal="center" vertical="center"/>
    </xf>
    <xf numFmtId="0" fontId="31" fillId="0" borderId="10" xfId="80" applyFont="1" applyBorder="1" applyAlignment="1">
      <alignment horizontal="center" vertical="center" wrapText="1"/>
    </xf>
    <xf numFmtId="0" fontId="31" fillId="0" borderId="10" xfId="80" applyFont="1" applyBorder="1" applyAlignment="1">
      <alignment vertical="center" wrapText="1"/>
    </xf>
    <xf numFmtId="4" fontId="31" fillId="0" borderId="10" xfId="80" applyNumberFormat="1" applyFont="1" applyBorder="1" applyAlignment="1">
      <alignment horizontal="center" vertical="center" wrapText="1"/>
    </xf>
    <xf numFmtId="3" fontId="31" fillId="0" borderId="10" xfId="80" applyNumberFormat="1" applyFont="1" applyBorder="1" applyAlignment="1">
      <alignment horizontal="center" vertical="center" wrapText="1"/>
    </xf>
    <xf numFmtId="0" fontId="31" fillId="0" borderId="10" xfId="80" applyFont="1" applyBorder="1" applyAlignment="1">
      <alignment horizontal="left" vertical="center" wrapText="1"/>
    </xf>
    <xf numFmtId="3" fontId="31" fillId="0" borderId="11" xfId="80" applyNumberFormat="1" applyFont="1" applyBorder="1" applyAlignment="1">
      <alignment horizontal="center" vertical="center" wrapText="1"/>
    </xf>
    <xf numFmtId="0" fontId="42" fillId="0" borderId="0" xfId="80" applyFont="1" applyAlignment="1">
      <alignment horizontal="center" vertical="center"/>
    </xf>
    <xf numFmtId="0" fontId="31" fillId="0" borderId="0" xfId="80" applyFont="1" applyAlignment="1">
      <alignment horizontal="left" vertical="center"/>
    </xf>
    <xf numFmtId="0" fontId="29" fillId="0" borderId="10" xfId="80" applyFont="1" applyBorder="1" applyAlignment="1">
      <alignment vertical="center" wrapText="1"/>
    </xf>
    <xf numFmtId="4" fontId="29" fillId="0" borderId="10" xfId="80" applyNumberFormat="1" applyFont="1" applyBorder="1" applyAlignment="1">
      <alignment horizontal="center" vertical="center" wrapText="1"/>
    </xf>
    <xf numFmtId="3" fontId="29" fillId="0" borderId="10" xfId="80" applyNumberFormat="1" applyFont="1" applyBorder="1" applyAlignment="1">
      <alignment horizontal="center" vertical="center" wrapText="1"/>
    </xf>
    <xf numFmtId="3" fontId="29" fillId="0" borderId="10" xfId="46" applyNumberFormat="1" applyFont="1" applyBorder="1" applyAlignment="1">
      <alignment horizontal="center" vertical="center" wrapText="1"/>
    </xf>
    <xf numFmtId="3" fontId="31" fillId="0" borderId="0" xfId="80" applyNumberFormat="1" applyFont="1" applyAlignment="1">
      <alignment horizontal="center" vertical="center"/>
    </xf>
    <xf numFmtId="165" fontId="31" fillId="0" borderId="0" xfId="80" applyNumberFormat="1" applyFont="1" applyAlignment="1">
      <alignment horizontal="center" vertical="center"/>
    </xf>
    <xf numFmtId="0" fontId="29" fillId="0" borderId="0" xfId="80" applyFont="1" applyAlignment="1">
      <alignment vertical="center" wrapText="1"/>
    </xf>
    <xf numFmtId="3" fontId="29" fillId="0" borderId="0" xfId="80" applyNumberFormat="1" applyFont="1" applyAlignment="1">
      <alignment horizontal="center" vertical="center" wrapText="1"/>
    </xf>
    <xf numFmtId="165" fontId="28" fillId="0" borderId="0" xfId="80" applyNumberFormat="1" applyFont="1" applyAlignment="1">
      <alignment horizontal="center" vertical="center"/>
    </xf>
    <xf numFmtId="4" fontId="28" fillId="0" borderId="0" xfId="80" applyNumberFormat="1" applyFont="1" applyAlignment="1">
      <alignment horizontal="center" vertical="center"/>
    </xf>
    <xf numFmtId="0" fontId="28" fillId="0" borderId="0" xfId="80" applyFont="1" applyAlignment="1">
      <alignment horizontal="center" vertical="center"/>
    </xf>
    <xf numFmtId="0" fontId="31" fillId="0" borderId="0" xfId="81" applyFont="1" applyAlignment="1">
      <alignment horizontal="center" vertical="center"/>
    </xf>
    <xf numFmtId="0" fontId="29" fillId="0" borderId="0" xfId="81" applyFont="1" applyAlignment="1">
      <alignment horizontal="left" wrapText="1"/>
    </xf>
    <xf numFmtId="0" fontId="29" fillId="0" borderId="0" xfId="81" applyFont="1"/>
    <xf numFmtId="0" fontId="28" fillId="0" borderId="0" xfId="80" applyFont="1" applyAlignment="1">
      <alignment horizontal="center" vertical="center" wrapText="1"/>
    </xf>
    <xf numFmtId="0" fontId="31" fillId="0" borderId="0" xfId="66" applyFont="1" applyAlignment="1">
      <alignment horizontal="center" vertical="center"/>
    </xf>
    <xf numFmtId="0" fontId="29" fillId="0" borderId="0" xfId="66" applyFont="1" applyAlignment="1">
      <alignment horizontal="left" vertical="center" wrapText="1"/>
    </xf>
    <xf numFmtId="0" fontId="31" fillId="0" borderId="0" xfId="66" applyFont="1" applyAlignment="1">
      <alignment horizontal="left" vertical="center"/>
    </xf>
    <xf numFmtId="0" fontId="29" fillId="0" borderId="0" xfId="66" applyFont="1" applyAlignment="1">
      <alignment horizontal="left" vertical="center"/>
    </xf>
    <xf numFmtId="0" fontId="31" fillId="0" borderId="0" xfId="80" applyFont="1" applyAlignment="1" applyProtection="1">
      <alignment vertical="center"/>
      <protection hidden="1"/>
    </xf>
    <xf numFmtId="0" fontId="29" fillId="0" borderId="0" xfId="80" applyFont="1" applyAlignment="1" applyProtection="1">
      <alignment horizontal="left" vertical="center"/>
      <protection hidden="1"/>
    </xf>
    <xf numFmtId="0" fontId="31" fillId="0" borderId="0" xfId="80" applyFont="1" applyAlignment="1" applyProtection="1">
      <alignment vertical="center"/>
      <protection locked="0"/>
    </xf>
    <xf numFmtId="0" fontId="31" fillId="0" borderId="0" xfId="80" applyFont="1" applyAlignment="1" applyProtection="1">
      <alignment horizontal="left" vertical="center"/>
      <protection hidden="1"/>
    </xf>
    <xf numFmtId="0" fontId="35" fillId="0" borderId="0" xfId="80" applyFont="1" applyAlignment="1" applyProtection="1">
      <alignment horizontal="center" vertical="center"/>
      <protection hidden="1"/>
    </xf>
    <xf numFmtId="0" fontId="28" fillId="0" borderId="0" xfId="80" applyFont="1" applyAlignment="1" applyProtection="1">
      <alignment horizontal="center" vertical="center"/>
      <protection hidden="1"/>
    </xf>
    <xf numFmtId="0" fontId="31" fillId="0" borderId="0" xfId="80" applyFont="1" applyAlignment="1" applyProtection="1">
      <alignment horizontal="center" vertical="center"/>
      <protection hidden="1"/>
    </xf>
    <xf numFmtId="164" fontId="31" fillId="0" borderId="0" xfId="80" applyNumberFormat="1" applyFont="1" applyAlignment="1">
      <alignment horizontal="center" vertical="center"/>
    </xf>
    <xf numFmtId="0" fontId="31" fillId="0" borderId="0" xfId="80" applyFont="1" applyAlignment="1">
      <alignment horizontal="right" vertical="center"/>
    </xf>
    <xf numFmtId="0" fontId="31" fillId="24" borderId="10" xfId="0" applyFont="1" applyFill="1" applyBorder="1" applyAlignment="1" applyProtection="1">
      <alignment horizontal="center" vertical="center" wrapText="1"/>
      <protection hidden="1"/>
    </xf>
    <xf numFmtId="0" fontId="31" fillId="24" borderId="10" xfId="0" applyFont="1" applyFill="1" applyBorder="1" applyAlignment="1">
      <alignment horizontal="left" vertical="center" wrapText="1"/>
    </xf>
    <xf numFmtId="4" fontId="31" fillId="24" borderId="10" xfId="0" applyNumberFormat="1" applyFont="1" applyFill="1" applyBorder="1" applyAlignment="1">
      <alignment horizontal="center" vertical="center" wrapText="1"/>
    </xf>
    <xf numFmtId="3" fontId="31" fillId="24" borderId="11" xfId="0" applyNumberFormat="1" applyFont="1" applyFill="1" applyBorder="1" applyAlignment="1">
      <alignment horizontal="center" vertical="center" wrapText="1"/>
    </xf>
    <xf numFmtId="3" fontId="31" fillId="24" borderId="10" xfId="0" applyNumberFormat="1" applyFont="1" applyFill="1" applyBorder="1" applyAlignment="1">
      <alignment horizontal="center" vertical="center" wrapText="1"/>
    </xf>
    <xf numFmtId="3" fontId="31" fillId="24" borderId="10" xfId="0" applyNumberFormat="1" applyFont="1" applyFill="1" applyBorder="1" applyAlignment="1" applyProtection="1">
      <alignment horizontal="center" vertical="center" wrapText="1"/>
      <protection hidden="1"/>
    </xf>
    <xf numFmtId="0" fontId="31" fillId="24" borderId="0" xfId="0" applyFont="1" applyFill="1" applyAlignment="1" applyProtection="1">
      <alignment horizontal="center" vertical="center"/>
      <protection hidden="1"/>
    </xf>
    <xf numFmtId="3" fontId="31" fillId="24" borderId="0" xfId="66" applyNumberFormat="1" applyFont="1" applyFill="1" applyAlignment="1">
      <alignment horizontal="center" vertical="center"/>
    </xf>
    <xf numFmtId="169" fontId="31" fillId="0" borderId="10" xfId="79" applyNumberFormat="1" applyFont="1" applyBorder="1" applyAlignment="1" applyProtection="1">
      <alignment horizontal="center" vertical="center" wrapText="1"/>
      <protection hidden="1"/>
    </xf>
    <xf numFmtId="169" fontId="31" fillId="24" borderId="10" xfId="79" applyNumberFormat="1" applyFont="1" applyFill="1" applyBorder="1" applyAlignment="1" applyProtection="1">
      <alignment horizontal="center" vertical="center" wrapText="1"/>
      <protection hidden="1"/>
    </xf>
    <xf numFmtId="169" fontId="29" fillId="0" borderId="10" xfId="46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>
      <alignment horizontal="center" vertical="center" wrapText="1"/>
    </xf>
    <xf numFmtId="0" fontId="29" fillId="0" borderId="0" xfId="5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 wrapText="1"/>
      <protection hidden="1"/>
    </xf>
    <xf numFmtId="0" fontId="29" fillId="0" borderId="10" xfId="0" applyFont="1" applyBorder="1" applyAlignment="1" applyProtection="1">
      <alignment horizontal="center" vertical="center"/>
      <protection hidden="1"/>
    </xf>
    <xf numFmtId="0" fontId="31" fillId="0" borderId="0" xfId="81" applyFont="1" applyAlignment="1">
      <alignment horizontal="center" vertical="center"/>
    </xf>
    <xf numFmtId="0" fontId="31" fillId="0" borderId="0" xfId="50" applyFont="1" applyAlignment="1">
      <alignment horizontal="right" vertical="center"/>
    </xf>
    <xf numFmtId="0" fontId="29" fillId="0" borderId="0" xfId="50" applyFont="1" applyAlignment="1">
      <alignment horizontal="center" vertical="center" wrapText="1"/>
    </xf>
    <xf numFmtId="0" fontId="29" fillId="0" borderId="0" xfId="80" applyFont="1" applyAlignment="1">
      <alignment horizontal="center" vertical="center" wrapText="1"/>
    </xf>
    <xf numFmtId="0" fontId="33" fillId="0" borderId="0" xfId="80" applyFont="1" applyAlignment="1">
      <alignment horizontal="left" vertical="center" wrapText="1"/>
    </xf>
  </cellXfs>
  <cellStyles count="8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" xfId="79" builtinId="3"/>
    <cellStyle name="Normal" xfId="0" builtinId="0"/>
    <cellStyle name="Normal 17" xfId="51" xr:uid="{00000000-0005-0000-0000-000013000000}"/>
    <cellStyle name="Normal 2" xfId="19" xr:uid="{00000000-0005-0000-0000-000014000000}"/>
    <cellStyle name="Normal 2 2" xfId="44" xr:uid="{00000000-0005-0000-0000-000015000000}"/>
    <cellStyle name="Normal 3" xfId="46" xr:uid="{00000000-0005-0000-0000-000016000000}"/>
    <cellStyle name="Normal 4" xfId="49" xr:uid="{00000000-0005-0000-0000-000017000000}"/>
    <cellStyle name="Normal 5" xfId="54" xr:uid="{00000000-0005-0000-0000-000018000000}"/>
    <cellStyle name="Normal 5 2" xfId="60" xr:uid="{00000000-0005-0000-0000-000019000000}"/>
    <cellStyle name="Normal 5 2 2" xfId="76" xr:uid="{11C25D30-472E-4D44-A40F-5756219D81F4}"/>
    <cellStyle name="Normal 5 3" xfId="72" xr:uid="{BBAA14F3-3622-436A-98D2-BDFC438A4385}"/>
    <cellStyle name="Normal 6" xfId="66" xr:uid="{00000000-0005-0000-0000-00001A000000}"/>
    <cellStyle name="Normal 6 2" xfId="81" xr:uid="{00423AA1-34E5-4078-8EF0-8DCF737684BA}"/>
    <cellStyle name="Normal 7" xfId="80" xr:uid="{119807B9-0138-40B9-9F6C-036ECB407879}"/>
    <cellStyle name="Normal_Sheet1 2" xfId="50" xr:uid="{00000000-0005-0000-0000-00001C000000}"/>
    <cellStyle name="Style 1" xfId="20" xr:uid="{00000000-0005-0000-0000-00001D000000}"/>
    <cellStyle name="Акцент1" xfId="21" xr:uid="{00000000-0005-0000-0000-00001E000000}"/>
    <cellStyle name="Акцент2" xfId="22" xr:uid="{00000000-0005-0000-0000-00001F000000}"/>
    <cellStyle name="Акцент3" xfId="23" xr:uid="{00000000-0005-0000-0000-000020000000}"/>
    <cellStyle name="Акцент4" xfId="24" xr:uid="{00000000-0005-0000-0000-000021000000}"/>
    <cellStyle name="Акцент5" xfId="25" xr:uid="{00000000-0005-0000-0000-000022000000}"/>
    <cellStyle name="Акцент6" xfId="26" xr:uid="{00000000-0005-0000-0000-000023000000}"/>
    <cellStyle name="Ввод " xfId="27" xr:uid="{00000000-0005-0000-0000-000024000000}"/>
    <cellStyle name="Вывод" xfId="28" xr:uid="{00000000-0005-0000-0000-000025000000}"/>
    <cellStyle name="Вычисление" xfId="29" xr:uid="{00000000-0005-0000-0000-000026000000}"/>
    <cellStyle name="Заголовок 1" xfId="30" xr:uid="{00000000-0005-0000-0000-000027000000}"/>
    <cellStyle name="Заголовок 2" xfId="31" xr:uid="{00000000-0005-0000-0000-000028000000}"/>
    <cellStyle name="Заголовок 3" xfId="32" xr:uid="{00000000-0005-0000-0000-000029000000}"/>
    <cellStyle name="Заголовок 4" xfId="33" xr:uid="{00000000-0005-0000-0000-00002A000000}"/>
    <cellStyle name="Итог" xfId="34" xr:uid="{00000000-0005-0000-0000-00002B000000}"/>
    <cellStyle name="Контрольная ячейка" xfId="35" xr:uid="{00000000-0005-0000-0000-00002C000000}"/>
    <cellStyle name="Название" xfId="36" xr:uid="{00000000-0005-0000-0000-00002D000000}"/>
    <cellStyle name="Нейтральный" xfId="37" xr:uid="{00000000-0005-0000-0000-00002E000000}"/>
    <cellStyle name="Обычный 2" xfId="45" xr:uid="{00000000-0005-0000-0000-00002F000000}"/>
    <cellStyle name="Обычный 3" xfId="48" xr:uid="{00000000-0005-0000-0000-000030000000}"/>
    <cellStyle name="Обычный 3 2" xfId="55" xr:uid="{00000000-0005-0000-0000-000031000000}"/>
    <cellStyle name="Обычный 3 2 2" xfId="61" xr:uid="{00000000-0005-0000-0000-000032000000}"/>
    <cellStyle name="Обычный 3 2 2 2" xfId="77" xr:uid="{6844DB7E-70A7-4428-8CBF-3A02C28DDEF4}"/>
    <cellStyle name="Обычный 3 2 3" xfId="73" xr:uid="{6E8CE305-0E5A-4CC3-877D-8047EBD0E261}"/>
    <cellStyle name="Обычный 3 3" xfId="56" xr:uid="{00000000-0005-0000-0000-000033000000}"/>
    <cellStyle name="Обычный 3 3 2" xfId="63" xr:uid="{00000000-0005-0000-0000-000034000000}"/>
    <cellStyle name="Обычный 3 3 2 2" xfId="65" xr:uid="{00000000-0005-0000-0000-000035000000}"/>
    <cellStyle name="Обычный 3 3 2 2 2" xfId="68" xr:uid="{00000000-0005-0000-0000-000036000000}"/>
    <cellStyle name="Обычный 3 3 3" xfId="62" xr:uid="{00000000-0005-0000-0000-000037000000}"/>
    <cellStyle name="Обычный 3 3 3 2" xfId="78" xr:uid="{BE5869C7-4C17-47E0-80CC-A3B94E84FF17}"/>
    <cellStyle name="Обычный 3 4" xfId="57" xr:uid="{00000000-0005-0000-0000-000038000000}"/>
    <cellStyle name="Обычный 3 4 2" xfId="64" xr:uid="{00000000-0005-0000-0000-000039000000}"/>
    <cellStyle name="Обычный 3 4 2 2" xfId="69" xr:uid="{00000000-0005-0000-0000-00003A000000}"/>
    <cellStyle name="Обычный 3 5" xfId="58" xr:uid="{00000000-0005-0000-0000-00003B000000}"/>
    <cellStyle name="Обычный 3 5 2" xfId="74" xr:uid="{517C192A-8FE3-4543-B549-637905D6E5B3}"/>
    <cellStyle name="Обычный 3 6" xfId="67" xr:uid="{00000000-0005-0000-0000-00003C000000}"/>
    <cellStyle name="Обычный 6" xfId="52" xr:uid="{00000000-0005-0000-0000-00003D000000}"/>
    <cellStyle name="Обычный 6 2" xfId="59" xr:uid="{00000000-0005-0000-0000-00003E000000}"/>
    <cellStyle name="Обычный 6 2 2" xfId="75" xr:uid="{E6AD3643-957E-45C7-BAE3-5C21336A0614}"/>
    <cellStyle name="Обычный 6 3" xfId="70" xr:uid="{BDB5D010-B39D-40C3-A451-24ACDA9B4D64}"/>
    <cellStyle name="Обычный 7" xfId="53" xr:uid="{00000000-0005-0000-0000-00003F000000}"/>
    <cellStyle name="Обычный 7 2" xfId="71" xr:uid="{5F109DCB-6821-4946-A4E7-BDF652AD9462}"/>
    <cellStyle name="Плохой" xfId="38" xr:uid="{00000000-0005-0000-0000-000040000000}"/>
    <cellStyle name="Пояснение" xfId="39" xr:uid="{00000000-0005-0000-0000-000041000000}"/>
    <cellStyle name="Примечание" xfId="40" xr:uid="{00000000-0005-0000-0000-000042000000}"/>
    <cellStyle name="Связанная ячейка" xfId="41" xr:uid="{00000000-0005-0000-0000-000043000000}"/>
    <cellStyle name="Стиль 1" xfId="47" xr:uid="{00000000-0005-0000-0000-000044000000}"/>
    <cellStyle name="Текст предупреждения" xfId="42" xr:uid="{00000000-0005-0000-0000-000045000000}"/>
    <cellStyle name="Хороший" xfId="43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A1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IANwAgAFAATQAAAAAAAAAAAAAAAAAAAAAAAAAAAAAAAAAAAAAAAAAAAAAAAAAAAAAAAAAAAAAAAAAAAAAAAAAAAAAAAAAAAAAAAAAAAAAAAAAAAAAAAAAAAAAAAAAAAAAAAADpBwUAAQAMABIAGw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I3MDlaMCMGCSqGSIb3DQEJBDEWBBSVTdR6b5gkNm54xaNwrwMQwjMw7DArBgsqhkiG9w0BCRACDDEcMBowGDAWBBRE5xMFRVajmd/v2Zzf5CvSbEm8HjANBgkqhkiG9w0BAQEFAASCAQCt9sVRrU8svIyNiv5dlIenRKbEKL3+3Y2drSr/OUtYCj8hJQ15vWyaeVq4BmNzM1eUiTm8x8sLjZhEmipYJlQM5+nlnEf0gaRD7JqIeBufCWmYXEri2FXoQpDLpJ6Xv5ppCKGPJJqwDCeXyVDK8zf7tCG21eUxjgf7hOqbPlKdpZRbd1B+OVd9gOHxjQtdJeXqec22rAKUqCS44DKrTi6A4r8wMiSJt4aCOPTqGgC9yi384EgJYuiniuOT/nl/vIqprDxzqJS0V6vGlaiAHAvuKejEOXVSZS7ct/s0PmZ4jU9gJCqGFEjiANoSYPLoMbsknIZkFj1LSobhxAOI8ef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33</xdr:row>
          <xdr:rowOff>0</xdr:rowOff>
        </xdr:from>
        <xdr:to>
          <xdr:col>4</xdr:col>
          <xdr:colOff>53975</xdr:colOff>
          <xdr:row>33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6984F0A-8303-16F7-F664-054096A95D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3C9A1-CE26-4844-829D-A54F3706FA6E}">
  <dimension ref="A1:P47"/>
  <sheetViews>
    <sheetView view="pageBreakPreview" topLeftCell="B1" zoomScaleNormal="100" zoomScaleSheetLayoutView="100" workbookViewId="0">
      <selection activeCell="I17" sqref="I17"/>
    </sheetView>
  </sheetViews>
  <sheetFormatPr defaultColWidth="8.85546875" defaultRowHeight="17.25"/>
  <cols>
    <col min="1" max="1" width="4.7109375" style="4" customWidth="1"/>
    <col min="2" max="2" width="29.28515625" style="9" customWidth="1"/>
    <col min="3" max="3" width="9.42578125" style="9" customWidth="1"/>
    <col min="4" max="4" width="13.42578125" style="4" customWidth="1"/>
    <col min="5" max="5" width="14.140625" style="4" customWidth="1"/>
    <col min="6" max="6" width="9.42578125" style="9" customWidth="1"/>
    <col min="7" max="7" width="13.28515625" style="4" customWidth="1"/>
    <col min="8" max="8" width="14.5703125" style="4" customWidth="1"/>
    <col min="9" max="9" width="8.5703125" style="9" customWidth="1"/>
    <col min="10" max="10" width="12.5703125" style="4" customWidth="1"/>
    <col min="11" max="11" width="17.85546875" style="4" customWidth="1"/>
    <col min="12" max="12" width="10.85546875" style="4" bestFit="1" customWidth="1"/>
    <col min="13" max="13" width="11.42578125" style="4" bestFit="1" customWidth="1"/>
    <col min="14" max="14" width="9.7109375" style="4" customWidth="1"/>
    <col min="15" max="16384" width="8.85546875" style="4"/>
  </cols>
  <sheetData>
    <row r="1" spans="1:16" ht="20.25">
      <c r="A1" s="99" t="s">
        <v>6</v>
      </c>
      <c r="B1" s="99"/>
      <c r="C1" s="99"/>
      <c r="D1" s="99"/>
      <c r="E1" s="99"/>
      <c r="F1" s="99"/>
      <c r="G1" s="99"/>
      <c r="H1" s="99"/>
      <c r="I1" s="99"/>
      <c r="J1" s="99"/>
      <c r="K1" s="99"/>
    </row>
    <row r="2" spans="1:16">
      <c r="A2" s="100" t="s">
        <v>40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6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6">
      <c r="A4" s="101" t="s">
        <v>7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</row>
    <row r="5" spans="1:16">
      <c r="A5" s="3"/>
      <c r="B5" s="11"/>
      <c r="C5" s="11"/>
      <c r="E5" s="12"/>
      <c r="F5" s="11"/>
      <c r="H5" s="12"/>
      <c r="I5" s="11"/>
      <c r="K5" s="12" t="s">
        <v>8</v>
      </c>
    </row>
    <row r="6" spans="1:16" s="7" customFormat="1">
      <c r="A6" s="13"/>
      <c r="B6" s="14"/>
      <c r="C6" s="102" t="s">
        <v>9</v>
      </c>
      <c r="D6" s="102"/>
      <c r="E6" s="102"/>
      <c r="F6" s="102" t="s">
        <v>10</v>
      </c>
      <c r="G6" s="102"/>
      <c r="H6" s="102"/>
      <c r="I6" s="102" t="s">
        <v>11</v>
      </c>
      <c r="J6" s="102"/>
      <c r="K6" s="102"/>
    </row>
    <row r="7" spans="1:16" s="2" customFormat="1" ht="54">
      <c r="A7" s="15" t="s">
        <v>0</v>
      </c>
      <c r="B7" s="15" t="s">
        <v>12</v>
      </c>
      <c r="C7" s="15" t="s">
        <v>13</v>
      </c>
      <c r="D7" s="15" t="s">
        <v>14</v>
      </c>
      <c r="E7" s="15" t="s">
        <v>15</v>
      </c>
      <c r="F7" s="15" t="s">
        <v>13</v>
      </c>
      <c r="G7" s="15" t="s">
        <v>14</v>
      </c>
      <c r="H7" s="15" t="s">
        <v>15</v>
      </c>
      <c r="I7" s="15" t="s">
        <v>13</v>
      </c>
      <c r="J7" s="15" t="s">
        <v>14</v>
      </c>
      <c r="K7" s="15" t="s">
        <v>15</v>
      </c>
    </row>
    <row r="8" spans="1:16" s="17" customFormat="1" ht="13.5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</row>
    <row r="9" spans="1:16">
      <c r="A9" s="18">
        <v>1</v>
      </c>
      <c r="B9" s="19" t="s">
        <v>16</v>
      </c>
      <c r="C9" s="20">
        <v>1</v>
      </c>
      <c r="D9" s="21">
        <v>390000</v>
      </c>
      <c r="E9" s="21">
        <v>390000</v>
      </c>
      <c r="F9" s="20">
        <v>1</v>
      </c>
      <c r="G9" s="21">
        <v>450000</v>
      </c>
      <c r="H9" s="21">
        <f>F9*G9</f>
        <v>450000</v>
      </c>
      <c r="I9" s="22">
        <f t="shared" ref="I9:K23" si="0">+F9-C9</f>
        <v>0</v>
      </c>
      <c r="J9" s="22">
        <f t="shared" si="0"/>
        <v>60000</v>
      </c>
      <c r="K9" s="95">
        <f>+H9-E9</f>
        <v>60000</v>
      </c>
      <c r="L9" s="23"/>
      <c r="M9" s="23"/>
      <c r="N9" s="24"/>
      <c r="O9" s="23"/>
      <c r="P9" s="23"/>
    </row>
    <row r="10" spans="1:16">
      <c r="A10" s="18">
        <v>2</v>
      </c>
      <c r="B10" s="19" t="s">
        <v>17</v>
      </c>
      <c r="C10" s="20">
        <v>1</v>
      </c>
      <c r="D10" s="21">
        <v>196300</v>
      </c>
      <c r="E10" s="21">
        <v>196300</v>
      </c>
      <c r="F10" s="20">
        <v>1</v>
      </c>
      <c r="G10" s="21">
        <v>260000</v>
      </c>
      <c r="H10" s="21">
        <f t="shared" ref="H10:H25" si="1">F10*G10</f>
        <v>260000</v>
      </c>
      <c r="I10" s="22">
        <f t="shared" si="0"/>
        <v>0</v>
      </c>
      <c r="J10" s="22">
        <f t="shared" si="0"/>
        <v>63700</v>
      </c>
      <c r="K10" s="95">
        <v>0</v>
      </c>
      <c r="L10" s="23"/>
      <c r="M10" s="23"/>
      <c r="N10" s="24"/>
      <c r="O10" s="23"/>
      <c r="P10" s="23"/>
    </row>
    <row r="11" spans="1:16" ht="34.5">
      <c r="A11" s="18">
        <v>3</v>
      </c>
      <c r="B11" s="25" t="s">
        <v>18</v>
      </c>
      <c r="C11" s="20">
        <v>2</v>
      </c>
      <c r="D11" s="21">
        <v>196300</v>
      </c>
      <c r="E11" s="21">
        <v>392600</v>
      </c>
      <c r="F11" s="20">
        <v>2</v>
      </c>
      <c r="G11" s="21">
        <v>260000</v>
      </c>
      <c r="H11" s="21">
        <f t="shared" si="1"/>
        <v>520000</v>
      </c>
      <c r="I11" s="22">
        <f t="shared" si="0"/>
        <v>0</v>
      </c>
      <c r="J11" s="22">
        <f t="shared" si="0"/>
        <v>63700</v>
      </c>
      <c r="K11" s="95">
        <f t="shared" si="0"/>
        <v>127400</v>
      </c>
      <c r="L11" s="23"/>
      <c r="M11" s="23"/>
      <c r="N11" s="24"/>
      <c r="O11" s="23"/>
      <c r="P11" s="23"/>
    </row>
    <row r="12" spans="1:16" ht="51.75">
      <c r="A12" s="18">
        <v>4</v>
      </c>
      <c r="B12" s="25" t="s">
        <v>19</v>
      </c>
      <c r="C12" s="20">
        <v>1</v>
      </c>
      <c r="D12" s="21">
        <v>186000</v>
      </c>
      <c r="E12" s="21">
        <v>186000</v>
      </c>
      <c r="F12" s="20">
        <v>1</v>
      </c>
      <c r="G12" s="21">
        <v>230000</v>
      </c>
      <c r="H12" s="21">
        <f t="shared" si="1"/>
        <v>230000</v>
      </c>
      <c r="I12" s="22">
        <f t="shared" si="0"/>
        <v>0</v>
      </c>
      <c r="J12" s="22">
        <v>39000</v>
      </c>
      <c r="K12" s="95">
        <v>39000</v>
      </c>
      <c r="L12" s="23"/>
      <c r="M12" s="23"/>
      <c r="N12" s="24"/>
      <c r="O12" s="23"/>
      <c r="P12" s="23"/>
    </row>
    <row r="13" spans="1:16">
      <c r="A13" s="18">
        <v>5</v>
      </c>
      <c r="B13" s="25" t="s">
        <v>20</v>
      </c>
      <c r="C13" s="20">
        <v>1</v>
      </c>
      <c r="D13" s="21">
        <v>196300</v>
      </c>
      <c r="E13" s="21">
        <v>196300</v>
      </c>
      <c r="F13" s="20">
        <v>1</v>
      </c>
      <c r="G13" s="21">
        <v>250000</v>
      </c>
      <c r="H13" s="21">
        <f t="shared" si="1"/>
        <v>250000</v>
      </c>
      <c r="I13" s="22">
        <f t="shared" si="0"/>
        <v>0</v>
      </c>
      <c r="J13" s="22">
        <f t="shared" si="0"/>
        <v>53700</v>
      </c>
      <c r="K13" s="95">
        <f t="shared" si="0"/>
        <v>53700</v>
      </c>
      <c r="L13" s="23"/>
      <c r="M13" s="23"/>
      <c r="N13" s="24"/>
      <c r="O13" s="23"/>
      <c r="P13" s="23"/>
    </row>
    <row r="14" spans="1:16" ht="34.5">
      <c r="A14" s="18">
        <v>6</v>
      </c>
      <c r="B14" s="25" t="s">
        <v>21</v>
      </c>
      <c r="C14" s="20">
        <v>1</v>
      </c>
      <c r="D14" s="21">
        <v>175200</v>
      </c>
      <c r="E14" s="21">
        <v>175200</v>
      </c>
      <c r="F14" s="20">
        <v>1</v>
      </c>
      <c r="G14" s="21">
        <v>175200</v>
      </c>
      <c r="H14" s="21">
        <f t="shared" si="1"/>
        <v>175200</v>
      </c>
      <c r="I14" s="22">
        <f t="shared" si="0"/>
        <v>0</v>
      </c>
      <c r="J14" s="22">
        <f t="shared" si="0"/>
        <v>0</v>
      </c>
      <c r="K14" s="95">
        <f t="shared" si="0"/>
        <v>0</v>
      </c>
      <c r="L14" s="23"/>
      <c r="M14" s="23"/>
      <c r="N14" s="24"/>
      <c r="O14" s="23"/>
      <c r="P14" s="23"/>
    </row>
    <row r="15" spans="1:16">
      <c r="A15" s="18">
        <v>7</v>
      </c>
      <c r="B15" s="25" t="s">
        <v>22</v>
      </c>
      <c r="C15" s="20">
        <v>1</v>
      </c>
      <c r="D15" s="21">
        <v>170000</v>
      </c>
      <c r="E15" s="21">
        <v>170000</v>
      </c>
      <c r="F15" s="20">
        <v>1</v>
      </c>
      <c r="G15" s="21">
        <v>170000</v>
      </c>
      <c r="H15" s="21">
        <f t="shared" si="1"/>
        <v>170000</v>
      </c>
      <c r="I15" s="22">
        <f t="shared" si="0"/>
        <v>0</v>
      </c>
      <c r="J15" s="22">
        <f t="shared" si="0"/>
        <v>0</v>
      </c>
      <c r="K15" s="95">
        <v>20000</v>
      </c>
      <c r="L15" s="23"/>
      <c r="M15" s="23"/>
      <c r="N15" s="24"/>
      <c r="O15" s="23"/>
      <c r="P15" s="23"/>
    </row>
    <row r="16" spans="1:16">
      <c r="A16" s="18">
        <v>8</v>
      </c>
      <c r="B16" s="25" t="s">
        <v>23</v>
      </c>
      <c r="C16" s="20">
        <v>1</v>
      </c>
      <c r="D16" s="26">
        <v>135200</v>
      </c>
      <c r="E16" s="21">
        <v>135200</v>
      </c>
      <c r="F16" s="20">
        <v>1</v>
      </c>
      <c r="G16" s="26">
        <v>135200</v>
      </c>
      <c r="H16" s="21">
        <f t="shared" si="1"/>
        <v>135200</v>
      </c>
      <c r="I16" s="22">
        <f t="shared" si="0"/>
        <v>0</v>
      </c>
      <c r="J16" s="22">
        <f t="shared" si="0"/>
        <v>0</v>
      </c>
      <c r="K16" s="95">
        <f t="shared" si="0"/>
        <v>0</v>
      </c>
      <c r="L16" s="23"/>
      <c r="M16" s="23"/>
      <c r="N16" s="24"/>
      <c r="O16" s="23"/>
      <c r="P16" s="23"/>
    </row>
    <row r="17" spans="1:16">
      <c r="A17" s="18">
        <v>9</v>
      </c>
      <c r="B17" s="25" t="s">
        <v>24</v>
      </c>
      <c r="C17" s="20">
        <v>1</v>
      </c>
      <c r="D17" s="26">
        <v>135200</v>
      </c>
      <c r="E17" s="21">
        <v>135200</v>
      </c>
      <c r="F17" s="20">
        <v>1</v>
      </c>
      <c r="G17" s="26">
        <v>135200</v>
      </c>
      <c r="H17" s="21">
        <f t="shared" si="1"/>
        <v>135200</v>
      </c>
      <c r="I17" s="22">
        <f t="shared" si="0"/>
        <v>0</v>
      </c>
      <c r="J17" s="22">
        <f t="shared" si="0"/>
        <v>0</v>
      </c>
      <c r="K17" s="95">
        <f t="shared" si="0"/>
        <v>0</v>
      </c>
      <c r="L17" s="23"/>
      <c r="M17" s="23"/>
      <c r="N17" s="24"/>
      <c r="O17" s="23"/>
      <c r="P17" s="23"/>
    </row>
    <row r="18" spans="1:16">
      <c r="A18" s="18">
        <v>10</v>
      </c>
      <c r="B18" s="25" t="s">
        <v>25</v>
      </c>
      <c r="C18" s="20">
        <v>1</v>
      </c>
      <c r="D18" s="26">
        <v>135200</v>
      </c>
      <c r="E18" s="21">
        <v>135200</v>
      </c>
      <c r="F18" s="20">
        <v>1</v>
      </c>
      <c r="G18" s="26">
        <v>135200</v>
      </c>
      <c r="H18" s="21">
        <f t="shared" si="1"/>
        <v>135200</v>
      </c>
      <c r="I18" s="22">
        <f t="shared" si="0"/>
        <v>0</v>
      </c>
      <c r="J18" s="22">
        <f t="shared" si="0"/>
        <v>0</v>
      </c>
      <c r="K18" s="95">
        <f t="shared" si="0"/>
        <v>0</v>
      </c>
      <c r="L18" s="23"/>
      <c r="M18" s="23"/>
      <c r="N18" s="24"/>
      <c r="O18" s="23"/>
      <c r="P18" s="23"/>
    </row>
    <row r="19" spans="1:16">
      <c r="A19" s="18">
        <v>11</v>
      </c>
      <c r="B19" s="25" t="s">
        <v>26</v>
      </c>
      <c r="C19" s="20">
        <v>1</v>
      </c>
      <c r="D19" s="26">
        <v>135200</v>
      </c>
      <c r="E19" s="21">
        <v>135200</v>
      </c>
      <c r="F19" s="20">
        <v>1</v>
      </c>
      <c r="G19" s="26">
        <v>135200</v>
      </c>
      <c r="H19" s="21">
        <f t="shared" si="1"/>
        <v>135200</v>
      </c>
      <c r="I19" s="22">
        <f t="shared" si="0"/>
        <v>0</v>
      </c>
      <c r="J19" s="22">
        <f t="shared" si="0"/>
        <v>0</v>
      </c>
      <c r="K19" s="95">
        <f t="shared" si="0"/>
        <v>0</v>
      </c>
      <c r="L19" s="23"/>
      <c r="M19" s="23"/>
      <c r="N19" s="24"/>
      <c r="O19" s="23"/>
      <c r="P19" s="23"/>
    </row>
    <row r="20" spans="1:16">
      <c r="A20" s="18">
        <v>12</v>
      </c>
      <c r="B20" s="10" t="s">
        <v>27</v>
      </c>
      <c r="C20" s="20">
        <v>1</v>
      </c>
      <c r="D20" s="26">
        <v>135200</v>
      </c>
      <c r="E20" s="21">
        <v>135200</v>
      </c>
      <c r="F20" s="20">
        <v>1</v>
      </c>
      <c r="G20" s="26">
        <v>135200</v>
      </c>
      <c r="H20" s="21">
        <f t="shared" si="1"/>
        <v>135200</v>
      </c>
      <c r="I20" s="22">
        <f t="shared" si="0"/>
        <v>0</v>
      </c>
      <c r="J20" s="22">
        <f t="shared" si="0"/>
        <v>0</v>
      </c>
      <c r="K20" s="95">
        <f t="shared" si="0"/>
        <v>0</v>
      </c>
      <c r="L20" s="23"/>
      <c r="M20" s="23"/>
      <c r="N20" s="24"/>
      <c r="O20" s="23"/>
      <c r="P20" s="23"/>
    </row>
    <row r="21" spans="1:16">
      <c r="A21" s="18">
        <v>13</v>
      </c>
      <c r="B21" s="25" t="s">
        <v>28</v>
      </c>
      <c r="C21" s="20">
        <v>2</v>
      </c>
      <c r="D21" s="26">
        <v>135200</v>
      </c>
      <c r="E21" s="21">
        <v>270400</v>
      </c>
      <c r="F21" s="20">
        <v>2</v>
      </c>
      <c r="G21" s="26">
        <v>135200</v>
      </c>
      <c r="H21" s="21">
        <f t="shared" si="1"/>
        <v>270400</v>
      </c>
      <c r="I21" s="22">
        <f t="shared" si="0"/>
        <v>0</v>
      </c>
      <c r="J21" s="22">
        <f t="shared" si="0"/>
        <v>0</v>
      </c>
      <c r="K21" s="95">
        <f t="shared" si="0"/>
        <v>0</v>
      </c>
      <c r="L21" s="23"/>
      <c r="M21" s="23"/>
      <c r="N21" s="24"/>
      <c r="O21" s="23"/>
      <c r="P21" s="23"/>
    </row>
    <row r="22" spans="1:16" s="93" customFormat="1">
      <c r="A22" s="87">
        <v>14</v>
      </c>
      <c r="B22" s="88" t="s">
        <v>29</v>
      </c>
      <c r="C22" s="89">
        <v>4</v>
      </c>
      <c r="D22" s="90">
        <v>135200</v>
      </c>
      <c r="E22" s="91">
        <v>540800</v>
      </c>
      <c r="F22" s="89">
        <v>5</v>
      </c>
      <c r="G22" s="90">
        <v>135200</v>
      </c>
      <c r="H22" s="91">
        <f t="shared" si="1"/>
        <v>676000</v>
      </c>
      <c r="I22" s="92">
        <f t="shared" si="0"/>
        <v>1</v>
      </c>
      <c r="J22" s="92">
        <v>135200</v>
      </c>
      <c r="K22" s="96">
        <f t="shared" si="0"/>
        <v>135200</v>
      </c>
      <c r="L22" s="23"/>
      <c r="M22" s="23"/>
      <c r="N22" s="24"/>
      <c r="O22" s="23"/>
      <c r="P22" s="23"/>
    </row>
    <row r="23" spans="1:16" s="93" customFormat="1">
      <c r="A23" s="87">
        <v>17</v>
      </c>
      <c r="B23" s="88" t="s">
        <v>30</v>
      </c>
      <c r="C23" s="89">
        <v>3</v>
      </c>
      <c r="D23" s="90">
        <v>135200</v>
      </c>
      <c r="E23" s="91">
        <v>405600</v>
      </c>
      <c r="F23" s="89">
        <v>4</v>
      </c>
      <c r="G23" s="90">
        <v>135200</v>
      </c>
      <c r="H23" s="91">
        <f t="shared" si="1"/>
        <v>540800</v>
      </c>
      <c r="I23" s="92">
        <f t="shared" si="0"/>
        <v>1</v>
      </c>
      <c r="J23" s="92">
        <v>135200</v>
      </c>
      <c r="K23" s="96">
        <f t="shared" si="0"/>
        <v>135200</v>
      </c>
      <c r="L23" s="23"/>
      <c r="M23" s="23"/>
      <c r="N23" s="24"/>
      <c r="O23" s="23"/>
      <c r="P23" s="23"/>
    </row>
    <row r="24" spans="1:16" s="93" customFormat="1" hidden="1">
      <c r="A24" s="87">
        <v>18</v>
      </c>
      <c r="B24" s="88" t="s">
        <v>31</v>
      </c>
      <c r="C24" s="89"/>
      <c r="D24" s="90"/>
      <c r="E24" s="91"/>
      <c r="F24" s="89"/>
      <c r="G24" s="90"/>
      <c r="H24" s="91">
        <f t="shared" si="1"/>
        <v>0</v>
      </c>
      <c r="I24" s="92"/>
      <c r="J24" s="92"/>
      <c r="K24" s="96"/>
      <c r="L24" s="23"/>
      <c r="M24" s="23"/>
      <c r="N24" s="24"/>
      <c r="O24" s="23"/>
      <c r="P24" s="23"/>
    </row>
    <row r="25" spans="1:16" s="93" customFormat="1">
      <c r="A25" s="87">
        <v>19</v>
      </c>
      <c r="B25" s="88" t="s">
        <v>32</v>
      </c>
      <c r="C25" s="89">
        <v>4</v>
      </c>
      <c r="D25" s="90">
        <v>135200</v>
      </c>
      <c r="E25" s="91">
        <v>540800</v>
      </c>
      <c r="F25" s="89">
        <v>4</v>
      </c>
      <c r="G25" s="90">
        <v>135200</v>
      </c>
      <c r="H25" s="91">
        <f t="shared" si="1"/>
        <v>540800</v>
      </c>
      <c r="I25" s="92">
        <v>0</v>
      </c>
      <c r="J25" s="92"/>
      <c r="K25" s="96"/>
      <c r="L25" s="23"/>
      <c r="M25" s="94"/>
      <c r="N25" s="24"/>
      <c r="O25" s="23"/>
      <c r="P25" s="23"/>
    </row>
    <row r="26" spans="1:16">
      <c r="A26" s="27"/>
      <c r="B26" s="27" t="s">
        <v>3</v>
      </c>
      <c r="C26" s="28">
        <v>26</v>
      </c>
      <c r="D26" s="29"/>
      <c r="E26" s="30">
        <f>SUM(E9:E25)</f>
        <v>4140000</v>
      </c>
      <c r="F26" s="28">
        <f>SUM(F9:F25)</f>
        <v>28</v>
      </c>
      <c r="G26" s="28"/>
      <c r="H26" s="30">
        <f>SUM(H9:H25)</f>
        <v>4759200</v>
      </c>
      <c r="I26" s="29">
        <f>SUM(I9:I25)</f>
        <v>2</v>
      </c>
      <c r="J26" s="29"/>
      <c r="K26" s="97">
        <f>SUM(K9:K25)</f>
        <v>570500</v>
      </c>
      <c r="L26" s="94"/>
      <c r="M26" s="94"/>
      <c r="N26" s="24"/>
      <c r="O26" s="23"/>
      <c r="P26" s="23"/>
    </row>
    <row r="27" spans="1:16">
      <c r="A27" s="31"/>
      <c r="B27" s="31"/>
      <c r="C27" s="32"/>
      <c r="D27" s="32"/>
      <c r="F27" s="32"/>
      <c r="G27" s="32"/>
      <c r="I27" s="32"/>
      <c r="J27" s="32"/>
    </row>
    <row r="28" spans="1:16">
      <c r="A28" s="31"/>
      <c r="B28" s="1" t="s">
        <v>33</v>
      </c>
      <c r="C28" s="1"/>
      <c r="D28" s="98"/>
      <c r="E28" s="98"/>
      <c r="F28" s="1"/>
      <c r="G28" s="98" t="s">
        <v>34</v>
      </c>
      <c r="H28" s="98"/>
      <c r="I28" s="1"/>
      <c r="J28" s="98"/>
      <c r="K28" s="98"/>
      <c r="L28" s="34"/>
    </row>
    <row r="29" spans="1:16">
      <c r="A29" s="31"/>
      <c r="B29" s="4"/>
      <c r="D29" s="35"/>
      <c r="E29" s="35"/>
      <c r="G29" s="35"/>
      <c r="H29" s="35"/>
      <c r="J29" s="6"/>
      <c r="K29" s="6"/>
    </row>
    <row r="30" spans="1:16">
      <c r="A30" s="31"/>
      <c r="B30" s="9" t="s">
        <v>35</v>
      </c>
      <c r="D30" s="98"/>
      <c r="E30" s="98"/>
      <c r="G30" s="98" t="s">
        <v>36</v>
      </c>
      <c r="H30" s="98"/>
      <c r="J30" s="98"/>
      <c r="K30" s="98"/>
    </row>
    <row r="31" spans="1:16">
      <c r="A31" s="31"/>
      <c r="B31" s="5" t="s">
        <v>37</v>
      </c>
      <c r="C31" s="4"/>
      <c r="D31" s="35"/>
      <c r="E31" s="35"/>
      <c r="F31" s="4"/>
      <c r="G31" s="35"/>
      <c r="H31" s="35"/>
      <c r="I31" s="4"/>
      <c r="J31" s="6"/>
      <c r="K31" s="6"/>
    </row>
    <row r="32" spans="1:16">
      <c r="A32" s="31"/>
      <c r="B32" s="4"/>
      <c r="D32" s="6"/>
      <c r="E32" s="6"/>
      <c r="G32" s="6"/>
      <c r="H32" s="6"/>
      <c r="J32" s="6"/>
      <c r="K32" s="6"/>
    </row>
    <row r="33" spans="1:11">
      <c r="A33" s="31"/>
      <c r="B33" s="4"/>
      <c r="D33" s="6"/>
      <c r="E33" s="33"/>
      <c r="G33" s="6"/>
      <c r="H33" s="6"/>
      <c r="J33" s="6"/>
      <c r="K33" s="6"/>
    </row>
    <row r="34" spans="1:11">
      <c r="B34" s="4"/>
      <c r="C34" s="4"/>
      <c r="E34" s="34"/>
      <c r="F34" s="4"/>
      <c r="I34" s="4"/>
    </row>
    <row r="35" spans="1:11">
      <c r="B35" s="4"/>
      <c r="K35" s="36"/>
    </row>
    <row r="36" spans="1:11">
      <c r="C36" s="4"/>
      <c r="F36" s="4"/>
      <c r="I36" s="4"/>
    </row>
    <row r="37" spans="1:11">
      <c r="C37" s="4"/>
      <c r="F37" s="4"/>
      <c r="I37" s="4"/>
    </row>
    <row r="38" spans="1:11">
      <c r="C38" s="4"/>
      <c r="F38" s="4"/>
      <c r="I38" s="4"/>
    </row>
    <row r="39" spans="1:11">
      <c r="C39" s="4"/>
      <c r="E39" s="8"/>
      <c r="F39" s="4"/>
      <c r="H39" s="8"/>
      <c r="I39" s="4"/>
      <c r="K39" s="8"/>
    </row>
    <row r="43" spans="1:11">
      <c r="E43" s="8"/>
      <c r="H43" s="8"/>
      <c r="K43" s="8"/>
    </row>
    <row r="47" spans="1:11">
      <c r="B47" s="4"/>
      <c r="C47" s="5"/>
      <c r="D47" s="9"/>
      <c r="E47" s="8"/>
      <c r="F47" s="5"/>
      <c r="G47" s="9"/>
      <c r="H47" s="8"/>
      <c r="I47" s="5"/>
      <c r="J47" s="9"/>
      <c r="K47" s="8"/>
    </row>
  </sheetData>
  <mergeCells count="12">
    <mergeCell ref="A1:K1"/>
    <mergeCell ref="A2:K3"/>
    <mergeCell ref="A4:K4"/>
    <mergeCell ref="C6:E6"/>
    <mergeCell ref="F6:H6"/>
    <mergeCell ref="I6:K6"/>
    <mergeCell ref="D28:E28"/>
    <mergeCell ref="G28:H28"/>
    <mergeCell ref="J28:K28"/>
    <mergeCell ref="D30:E30"/>
    <mergeCell ref="G30:H30"/>
    <mergeCell ref="J30:K30"/>
  </mergeCells>
  <pageMargins left="0.25" right="0.25" top="0.75" bottom="0.75" header="0.3" footer="0.3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D6DB3-B0C8-4710-AC7E-759030E65DD9}">
  <sheetPr codeName="Sheet1"/>
  <dimension ref="A1:N53"/>
  <sheetViews>
    <sheetView tabSelected="1" view="pageBreakPreview" topLeftCell="A22" zoomScaleNormal="100" workbookViewId="0">
      <selection activeCell="C34" sqref="C34:D34"/>
    </sheetView>
  </sheetViews>
  <sheetFormatPr defaultColWidth="8.85546875" defaultRowHeight="17.25"/>
  <cols>
    <col min="1" max="1" width="4.7109375" style="37" customWidth="1"/>
    <col min="2" max="2" width="50.5703125" style="58" customWidth="1"/>
    <col min="3" max="3" width="18.5703125" style="58" customWidth="1"/>
    <col min="4" max="4" width="18.7109375" style="37" customWidth="1"/>
    <col min="5" max="5" width="24.7109375" style="37" customWidth="1"/>
    <col min="6" max="6" width="13.5703125" style="37" customWidth="1"/>
    <col min="7" max="7" width="12.140625" style="37" customWidth="1"/>
    <col min="8" max="8" width="10.28515625" style="37" bestFit="1" customWidth="1"/>
    <col min="9" max="16384" width="8.85546875" style="37"/>
  </cols>
  <sheetData>
    <row r="1" spans="1:6" ht="20.25" customHeight="1">
      <c r="B1" s="38"/>
      <c r="C1" s="38"/>
      <c r="D1" s="104" t="s">
        <v>44</v>
      </c>
      <c r="E1" s="104"/>
    </row>
    <row r="2" spans="1:6" ht="20.25" customHeight="1">
      <c r="B2" s="38"/>
      <c r="C2" s="38"/>
      <c r="D2" s="104" t="s">
        <v>2</v>
      </c>
      <c r="E2" s="104"/>
    </row>
    <row r="3" spans="1:6" ht="20.25" customHeight="1">
      <c r="B3" s="38"/>
      <c r="C3" s="38"/>
      <c r="D3" s="104" t="s">
        <v>1</v>
      </c>
      <c r="E3" s="104"/>
    </row>
    <row r="4" spans="1:6" ht="24.75" customHeight="1">
      <c r="B4" s="38"/>
      <c r="C4" s="38"/>
      <c r="D4" s="39"/>
      <c r="E4" s="39" t="s">
        <v>38</v>
      </c>
    </row>
    <row r="5" spans="1:6" ht="20.25" customHeight="1">
      <c r="B5" s="38"/>
      <c r="C5" s="38"/>
      <c r="D5" s="39"/>
      <c r="E5" s="39" t="s">
        <v>39</v>
      </c>
    </row>
    <row r="6" spans="1:6" ht="45" customHeight="1">
      <c r="B6" s="40"/>
      <c r="C6" s="40"/>
      <c r="D6" s="40"/>
    </row>
    <row r="7" spans="1:6" ht="22.5" customHeight="1">
      <c r="A7" s="105" t="s">
        <v>40</v>
      </c>
      <c r="B7" s="105"/>
      <c r="C7" s="105"/>
      <c r="D7" s="105"/>
      <c r="E7" s="105"/>
    </row>
    <row r="8" spans="1:6" ht="15" customHeight="1">
      <c r="A8" s="105"/>
      <c r="B8" s="105"/>
      <c r="C8" s="105"/>
      <c r="D8" s="105"/>
      <c r="E8" s="105"/>
    </row>
    <row r="9" spans="1:6" ht="15" customHeight="1">
      <c r="A9" s="41"/>
      <c r="B9" s="41"/>
      <c r="C9" s="41"/>
      <c r="D9" s="41"/>
    </row>
    <row r="10" spans="1:6" ht="24" customHeight="1">
      <c r="A10" s="106" t="s">
        <v>41</v>
      </c>
      <c r="B10" s="106"/>
      <c r="C10" s="106"/>
      <c r="D10" s="106"/>
      <c r="E10" s="106"/>
    </row>
    <row r="11" spans="1:6" ht="12" customHeight="1">
      <c r="A11" s="42"/>
      <c r="B11" s="42"/>
      <c r="C11" s="42"/>
      <c r="D11" s="42"/>
      <c r="E11" s="42"/>
    </row>
    <row r="12" spans="1:6" ht="18" customHeight="1">
      <c r="A12" s="43"/>
      <c r="B12" s="44"/>
      <c r="C12" s="44"/>
      <c r="E12" s="45" t="s">
        <v>8</v>
      </c>
    </row>
    <row r="13" spans="1:6" s="48" customFormat="1" ht="62.25" customHeight="1">
      <c r="A13" s="46" t="s">
        <v>0</v>
      </c>
      <c r="B13" s="46" t="s">
        <v>12</v>
      </c>
      <c r="C13" s="46" t="s">
        <v>13</v>
      </c>
      <c r="D13" s="46" t="s">
        <v>14</v>
      </c>
      <c r="E13" s="46" t="s">
        <v>42</v>
      </c>
      <c r="F13" s="47"/>
    </row>
    <row r="14" spans="1:6" s="50" customFormat="1" ht="13.5">
      <c r="A14" s="49">
        <v>1</v>
      </c>
      <c r="B14" s="49">
        <v>2</v>
      </c>
      <c r="C14" s="49">
        <v>3</v>
      </c>
      <c r="D14" s="49">
        <v>4</v>
      </c>
      <c r="E14" s="49">
        <v>5</v>
      </c>
    </row>
    <row r="15" spans="1:6" ht="20.25" customHeight="1">
      <c r="A15" s="51">
        <v>1</v>
      </c>
      <c r="B15" s="52" t="s">
        <v>16</v>
      </c>
      <c r="C15" s="53">
        <v>1</v>
      </c>
      <c r="D15" s="54">
        <v>450000</v>
      </c>
      <c r="E15" s="54">
        <f>+C15*D15</f>
        <v>450000</v>
      </c>
    </row>
    <row r="16" spans="1:6" ht="20.25" customHeight="1">
      <c r="A16" s="51">
        <v>2</v>
      </c>
      <c r="B16" s="52" t="s">
        <v>17</v>
      </c>
      <c r="C16" s="53">
        <v>1</v>
      </c>
      <c r="D16" s="54">
        <v>260000</v>
      </c>
      <c r="E16" s="54">
        <f>+C16*D16</f>
        <v>260000</v>
      </c>
    </row>
    <row r="17" spans="1:8" ht="20.25" customHeight="1">
      <c r="A17" s="51">
        <v>3</v>
      </c>
      <c r="B17" s="55" t="s">
        <v>18</v>
      </c>
      <c r="C17" s="53">
        <v>2</v>
      </c>
      <c r="D17" s="54">
        <v>260000</v>
      </c>
      <c r="E17" s="54">
        <f t="shared" ref="E17:E19" si="0">+C17*D17</f>
        <v>520000</v>
      </c>
    </row>
    <row r="18" spans="1:8" ht="37.5" customHeight="1">
      <c r="A18" s="51">
        <v>4</v>
      </c>
      <c r="B18" s="55" t="s">
        <v>19</v>
      </c>
      <c r="C18" s="53">
        <v>1</v>
      </c>
      <c r="D18" s="54">
        <v>230000</v>
      </c>
      <c r="E18" s="54">
        <f t="shared" si="0"/>
        <v>230000</v>
      </c>
    </row>
    <row r="19" spans="1:8" ht="20.25" customHeight="1">
      <c r="A19" s="51">
        <v>5</v>
      </c>
      <c r="B19" s="55" t="s">
        <v>20</v>
      </c>
      <c r="C19" s="53">
        <v>1</v>
      </c>
      <c r="D19" s="54">
        <v>250000</v>
      </c>
      <c r="E19" s="54">
        <f t="shared" si="0"/>
        <v>250000</v>
      </c>
    </row>
    <row r="20" spans="1:8" ht="35.25" customHeight="1">
      <c r="A20" s="51">
        <v>6</v>
      </c>
      <c r="B20" s="55" t="s">
        <v>21</v>
      </c>
      <c r="C20" s="53">
        <v>1</v>
      </c>
      <c r="D20" s="54">
        <v>175200</v>
      </c>
      <c r="E20" s="54">
        <f>+C20*D20</f>
        <v>175200</v>
      </c>
    </row>
    <row r="21" spans="1:8" ht="20.25" customHeight="1">
      <c r="A21" s="51">
        <v>7</v>
      </c>
      <c r="B21" s="55" t="s">
        <v>22</v>
      </c>
      <c r="C21" s="53">
        <v>1</v>
      </c>
      <c r="D21" s="54">
        <v>170000</v>
      </c>
      <c r="E21" s="54">
        <f>+C21*D21</f>
        <v>170000</v>
      </c>
    </row>
    <row r="22" spans="1:8" ht="20.25" customHeight="1">
      <c r="A22" s="51">
        <v>8</v>
      </c>
      <c r="B22" s="55" t="s">
        <v>23</v>
      </c>
      <c r="C22" s="53">
        <v>1</v>
      </c>
      <c r="D22" s="56">
        <v>135200</v>
      </c>
      <c r="E22" s="54">
        <f t="shared" ref="E22:E30" si="1">+C22*D22</f>
        <v>135200</v>
      </c>
    </row>
    <row r="23" spans="1:8" ht="20.25" customHeight="1">
      <c r="A23" s="51">
        <v>9</v>
      </c>
      <c r="B23" s="55" t="s">
        <v>24</v>
      </c>
      <c r="C23" s="53">
        <v>1</v>
      </c>
      <c r="D23" s="56">
        <v>135200</v>
      </c>
      <c r="E23" s="54">
        <f t="shared" si="1"/>
        <v>135200</v>
      </c>
      <c r="F23" s="57"/>
    </row>
    <row r="24" spans="1:8" ht="20.25" customHeight="1">
      <c r="A24" s="51">
        <v>10</v>
      </c>
      <c r="B24" s="55" t="s">
        <v>25</v>
      </c>
      <c r="C24" s="53">
        <v>1</v>
      </c>
      <c r="D24" s="56">
        <v>135200</v>
      </c>
      <c r="E24" s="54">
        <f t="shared" si="1"/>
        <v>135200</v>
      </c>
    </row>
    <row r="25" spans="1:8" ht="20.25" customHeight="1">
      <c r="A25" s="51">
        <v>11</v>
      </c>
      <c r="B25" s="55" t="s">
        <v>26</v>
      </c>
      <c r="C25" s="53">
        <v>1</v>
      </c>
      <c r="D25" s="56">
        <v>135200</v>
      </c>
      <c r="E25" s="54">
        <f t="shared" si="1"/>
        <v>135200</v>
      </c>
    </row>
    <row r="26" spans="1:8" ht="20.25" customHeight="1">
      <c r="A26" s="51">
        <v>12</v>
      </c>
      <c r="B26" s="58" t="s">
        <v>27</v>
      </c>
      <c r="C26" s="53">
        <v>1</v>
      </c>
      <c r="D26" s="56">
        <v>135200</v>
      </c>
      <c r="E26" s="54">
        <f t="shared" si="1"/>
        <v>135200</v>
      </c>
      <c r="F26" s="57"/>
    </row>
    <row r="27" spans="1:8" ht="20.25" customHeight="1">
      <c r="A27" s="51">
        <v>13</v>
      </c>
      <c r="B27" s="55" t="s">
        <v>28</v>
      </c>
      <c r="C27" s="53">
        <v>2</v>
      </c>
      <c r="D27" s="56">
        <v>135200</v>
      </c>
      <c r="E27" s="54">
        <f t="shared" si="1"/>
        <v>270400</v>
      </c>
      <c r="F27" s="57"/>
    </row>
    <row r="28" spans="1:8" ht="20.25" customHeight="1">
      <c r="A28" s="51">
        <v>14</v>
      </c>
      <c r="B28" s="55" t="s">
        <v>29</v>
      </c>
      <c r="C28" s="53">
        <v>5</v>
      </c>
      <c r="D28" s="56">
        <v>135200</v>
      </c>
      <c r="E28" s="54">
        <f t="shared" si="1"/>
        <v>676000</v>
      </c>
      <c r="F28" s="57"/>
    </row>
    <row r="29" spans="1:8" ht="20.25" customHeight="1">
      <c r="A29" s="51">
        <v>15</v>
      </c>
      <c r="B29" s="55" t="s">
        <v>30</v>
      </c>
      <c r="C29" s="53">
        <v>4</v>
      </c>
      <c r="D29" s="56">
        <v>135200</v>
      </c>
      <c r="E29" s="54">
        <f t="shared" si="1"/>
        <v>540800</v>
      </c>
    </row>
    <row r="30" spans="1:8" ht="20.25" customHeight="1">
      <c r="A30" s="51">
        <v>16</v>
      </c>
      <c r="B30" s="55" t="s">
        <v>32</v>
      </c>
      <c r="C30" s="53">
        <v>4</v>
      </c>
      <c r="D30" s="56">
        <v>135200</v>
      </c>
      <c r="E30" s="54">
        <f t="shared" si="1"/>
        <v>540800</v>
      </c>
    </row>
    <row r="31" spans="1:8" ht="20.25" customHeight="1">
      <c r="A31" s="59"/>
      <c r="B31" s="59" t="s">
        <v>3</v>
      </c>
      <c r="C31" s="60">
        <f>SUM(C15:C30)</f>
        <v>28</v>
      </c>
      <c r="D31" s="61"/>
      <c r="E31" s="62">
        <f>SUM(E15:E30)</f>
        <v>4759200</v>
      </c>
      <c r="F31" s="63"/>
      <c r="G31" s="64"/>
      <c r="H31" s="63"/>
    </row>
    <row r="32" spans="1:8" ht="22.5" customHeight="1">
      <c r="A32" s="65"/>
      <c r="B32" s="65"/>
      <c r="C32" s="66"/>
      <c r="D32" s="66"/>
      <c r="F32" s="63"/>
      <c r="G32" s="64"/>
    </row>
    <row r="33" spans="1:14" s="69" customFormat="1" ht="38.25" customHeight="1">
      <c r="A33" s="107" t="s">
        <v>43</v>
      </c>
      <c r="B33" s="107"/>
      <c r="C33" s="107"/>
      <c r="D33" s="107"/>
      <c r="E33" s="107"/>
      <c r="F33" s="67"/>
      <c r="G33" s="68"/>
      <c r="H33" s="67"/>
    </row>
    <row r="34" spans="1:14" s="70" customFormat="1" ht="107.25" customHeight="1">
      <c r="B34" s="71" t="s">
        <v>4</v>
      </c>
      <c r="C34" s="103"/>
      <c r="D34" s="103"/>
      <c r="E34" s="72" t="s">
        <v>5</v>
      </c>
    </row>
    <row r="35" spans="1:14" s="69" customFormat="1" ht="25.5" customHeight="1">
      <c r="A35" s="73"/>
      <c r="B35" s="73"/>
      <c r="C35" s="73"/>
      <c r="F35" s="68"/>
      <c r="G35" s="68"/>
    </row>
    <row r="36" spans="1:14" s="74" customFormat="1" ht="36.75" customHeight="1">
      <c r="B36" s="75"/>
      <c r="C36" s="76"/>
      <c r="D36" s="77"/>
    </row>
    <row r="37" spans="1:14" s="74" customFormat="1" ht="20.25" customHeight="1">
      <c r="B37" s="75"/>
      <c r="C37" s="76"/>
      <c r="D37" s="77"/>
    </row>
    <row r="38" spans="1:14" s="78" customFormat="1" ht="26.25" customHeight="1">
      <c r="B38" s="79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</row>
    <row r="39" spans="1:14" s="78" customFormat="1" ht="12.75" customHeight="1">
      <c r="B39" s="81"/>
      <c r="D39" s="82"/>
      <c r="E39" s="80"/>
      <c r="F39" s="80"/>
      <c r="G39" s="80"/>
      <c r="H39" s="80"/>
      <c r="I39" s="80"/>
      <c r="J39" s="80"/>
      <c r="K39" s="80"/>
      <c r="L39" s="80"/>
      <c r="M39" s="80"/>
      <c r="N39" s="80"/>
    </row>
    <row r="40" spans="1:14" s="78" customFormat="1" ht="27" customHeight="1">
      <c r="B40" s="79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</row>
    <row r="41" spans="1:14" s="78" customFormat="1" ht="13.5" customHeight="1">
      <c r="D41" s="82"/>
      <c r="E41" s="80"/>
      <c r="F41" s="80"/>
      <c r="G41" s="80"/>
      <c r="H41" s="80"/>
      <c r="I41" s="80"/>
      <c r="J41" s="80"/>
      <c r="K41" s="80"/>
      <c r="L41" s="80"/>
      <c r="M41" s="80"/>
      <c r="N41" s="80"/>
    </row>
    <row r="42" spans="1:14" s="78" customFormat="1">
      <c r="B42" s="83"/>
      <c r="D42" s="84"/>
      <c r="E42" s="80"/>
      <c r="F42" s="80"/>
      <c r="G42" s="80"/>
      <c r="H42" s="80"/>
      <c r="I42" s="80"/>
      <c r="J42" s="80"/>
      <c r="K42" s="80"/>
      <c r="L42" s="80"/>
      <c r="M42" s="80"/>
      <c r="N42" s="80"/>
    </row>
    <row r="43" spans="1:14">
      <c r="C43" s="37"/>
    </row>
    <row r="44" spans="1:14">
      <c r="C44" s="37"/>
    </row>
    <row r="45" spans="1:14">
      <c r="C45" s="37"/>
      <c r="E45" s="85"/>
    </row>
    <row r="49" spans="2:6">
      <c r="E49" s="85"/>
    </row>
    <row r="51" spans="2:6">
      <c r="F51" s="58"/>
    </row>
    <row r="53" spans="2:6">
      <c r="B53" s="37"/>
      <c r="C53" s="86"/>
      <c r="D53" s="58"/>
      <c r="E53" s="85"/>
    </row>
  </sheetData>
  <mergeCells count="7">
    <mergeCell ref="C34:D34"/>
    <mergeCell ref="D1:E1"/>
    <mergeCell ref="D2:E2"/>
    <mergeCell ref="D3:E3"/>
    <mergeCell ref="A7:E8"/>
    <mergeCell ref="A10:E10"/>
    <mergeCell ref="A33:E33"/>
  </mergeCells>
  <pageMargins left="0.17" right="0.16" top="0.17" bottom="0.16" header="0.18" footer="0.19"/>
  <pageSetup scale="87" orientation="portrait" r:id="rId1"/>
  <headerFooter alignWithMargins="0"/>
  <rowBreaks count="1" manualBreakCount="1">
    <brk id="38" max="4" man="1"/>
  </row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33</xdr:row>
                <xdr:rowOff>0</xdr:rowOff>
              </from>
              <to>
                <xdr:col>4</xdr:col>
                <xdr:colOff>57150</xdr:colOff>
                <xdr:row>33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hamematakan  </vt:lpstr>
      <vt:lpstr>havelvac </vt:lpstr>
      <vt:lpstr>'hamematakan  '!Print_Area</vt:lpstr>
      <vt:lpstr>'havelvac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https://mul2.yerevan.am/tasks/2168297/oneclick?token=67ff477fbf4b9f1511371c76be858ece</cp:keywords>
  <cp:lastModifiedBy>Lusine Petrosyan</cp:lastModifiedBy>
  <cp:lastPrinted>2025-04-15T13:40:55Z</cp:lastPrinted>
  <dcterms:created xsi:type="dcterms:W3CDTF">1996-10-14T23:33:28Z</dcterms:created>
  <dcterms:modified xsi:type="dcterms:W3CDTF">2025-05-12T14:25:15Z</dcterms:modified>
</cp:coreProperties>
</file>